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zetargi LATA 23 - 26\06 Przetargi 2026\05 Elewacje\"/>
    </mc:Choice>
  </mc:AlternateContent>
  <xr:revisionPtr revIDLastSave="0" documentId="13_ncr:1_{B5EF7780-8B65-4083-81DC-CE59CB3958C7}" xr6:coauthVersionLast="47" xr6:coauthVersionMax="47" xr10:uidLastSave="{00000000-0000-0000-0000-000000000000}"/>
  <bookViews>
    <workbookView xWindow="-120" yWindow="-120" windowWidth="29040" windowHeight="15720" xr2:uid="{2AE96B9D-CC25-4E28-ABC1-C256053341A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4" i="1" l="1"/>
  <c r="I27" i="1"/>
  <c r="H27" i="1"/>
  <c r="H28" i="1"/>
  <c r="E28" i="1" s="1"/>
  <c r="I29" i="1"/>
  <c r="H29" i="1"/>
  <c r="E29" i="1" s="1"/>
  <c r="E27" i="1" l="1"/>
  <c r="E17" i="1"/>
  <c r="E34" i="1"/>
  <c r="H26" i="1"/>
  <c r="E26" i="1" s="1"/>
  <c r="H25" i="1"/>
  <c r="E25" i="1" s="1"/>
  <c r="I24" i="1"/>
  <c r="H24" i="1"/>
  <c r="E24" i="1" l="1"/>
</calcChain>
</file>

<file path=xl/sharedStrings.xml><?xml version="1.0" encoding="utf-8"?>
<sst xmlns="http://schemas.openxmlformats.org/spreadsheetml/2006/main" count="87" uniqueCount="50">
  <si>
    <t>Lp.</t>
  </si>
  <si>
    <t>Adres</t>
  </si>
  <si>
    <t>Rodzaj remontu</t>
  </si>
  <si>
    <t>Sposób wyceny</t>
  </si>
  <si>
    <t>1.</t>
  </si>
  <si>
    <t>kosztorys</t>
  </si>
  <si>
    <t>2.</t>
  </si>
  <si>
    <t>3.</t>
  </si>
  <si>
    <t>Grunwaldzka 10</t>
  </si>
  <si>
    <t>Adres budynku</t>
  </si>
  <si>
    <t>4.</t>
  </si>
  <si>
    <t xml:space="preserve">Zmycie (odglonowanie) elewacji zachodniej. </t>
  </si>
  <si>
    <t>5.</t>
  </si>
  <si>
    <t xml:space="preserve">Zmycie (odglonowanie) elewacji północnej.  </t>
  </si>
  <si>
    <t>Metalowców 5</t>
  </si>
  <si>
    <t>C. Zmycie (odglonowania) wskazanych elewacji budynków w następujących lokalizacjach:</t>
  </si>
  <si>
    <t>Powierzchnia m2</t>
  </si>
  <si>
    <t>Remont – zmycie (odglonowanie) i malowanie elewacji północnej farbami silikonowymi.</t>
  </si>
  <si>
    <t>A.	Docieplenie ścian metodą lekko -mokrą z zastosowaniem tynków barwionych w masie lub mineralnych malowanych farbą silikonową, w następujących budynkach</t>
  </si>
  <si>
    <t>B.	Remont elewacji w zakresie drobnych napraw tynku zmycia (odglonowania) i malowania farbami silikonowymi wskazanych elewacji budynków w następujących lokalizacjach:</t>
  </si>
  <si>
    <t>D. Pozostałe roboty remontowe:</t>
  </si>
  <si>
    <t xml:space="preserve">Remont – zmycie (odglonowanie) i malowanie elewacji zachodniej farbami silikonowymi. </t>
  </si>
  <si>
    <t>Dekutowskiego 2</t>
  </si>
  <si>
    <t xml:space="preserve">Zmycie (odglonowanie) elewacji półnonej i wschodniej.  </t>
  </si>
  <si>
    <t>Klonowa 9</t>
  </si>
  <si>
    <t>ściana południowa - wymiana docieplenia z wełny na docieplenie metodą lekko -mokrą styropianem fasadowym grafitowym λ=0,033W/(m*K) grubości 15cm tynk barwiony w masie.</t>
  </si>
  <si>
    <t>Metalowców 2</t>
  </si>
  <si>
    <t>Metalowców 8</t>
  </si>
  <si>
    <t>Pogodna 7</t>
  </si>
  <si>
    <t>Kasprowicza 3</t>
  </si>
  <si>
    <t xml:space="preserve">Zmycie (odglonowanie) elewacji wschodniej szczytowej i 1/2 elewacji północnej. </t>
  </si>
  <si>
    <t xml:space="preserve">Zmycie (odglonowanie) elewacji północnej kl. IV.  </t>
  </si>
  <si>
    <t xml:space="preserve">wykonanie tynków żwyicznych cokołu od strony tarasu </t>
  </si>
  <si>
    <t>cena jednostkowa za m2 netto</t>
  </si>
  <si>
    <r>
      <t>Docieplenie 1/2 ściany od strony zachodniej z odbiciem i usunięciem luźnych tynków  - metodą lekko -mokrą styropianem fasadowym grafitowym λ=0,033W/(m*K), grubości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15cm tynk barwiony w masie.</t>
    </r>
  </si>
  <si>
    <r>
      <t>Docieplenie 1/3 ściany od góry strony zachodniej z odbiciem i usunięciem luźnych tynków  - metodą lekko -mokrą styropianem fasadowym grafitowym λ=0,033W/(m*K), grubości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15cm tynk barwiony w masie.</t>
    </r>
  </si>
  <si>
    <t>6.</t>
  </si>
  <si>
    <t>zmaycie pasów miedzy balkonami na ścianie południowej</t>
  </si>
  <si>
    <t>Oferta netto</t>
  </si>
  <si>
    <t>cena jednostkowa</t>
  </si>
  <si>
    <r>
      <t>Docieplenie ściany północnej z odbiciem i usunięciem luźnych tynków  - metodą lekko -mokrą styropianem fasadowym grafitowym λ=0,033W/(m*K), grubości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10cm tynk barwiony w masie.</t>
    </r>
  </si>
  <si>
    <t>Remont – zmycie (odglonowanie) i malowanie elewacji na wejściach do klatek schodowych.</t>
  </si>
  <si>
    <t>Wyszyńskiego 14</t>
  </si>
  <si>
    <t>Krasińskiego 19</t>
  </si>
  <si>
    <t>Krasińskiego 11</t>
  </si>
  <si>
    <t>Krasińskiego 7</t>
  </si>
  <si>
    <t>Termin realizacji</t>
  </si>
  <si>
    <t>Krasińskiego 3e</t>
  </si>
  <si>
    <t>Zielińskiego 6</t>
  </si>
  <si>
    <t>Zielińskiego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</si>
</sst>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2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 wrapText="1" indent="5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left" vertical="center" wrapText="1" indent="5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4CC3-8B3C-4D34-8800-FF8C38B745CB}">
  <sheetPr>
    <pageSetUpPr fitToPage="1"/>
  </sheetPr>
  <dimension ref="A4:P35"/>
  <sheetViews>
    <sheetView tabSelected="1" topLeftCell="A19" workbookViewId="0">
      <selection activeCell="B18" sqref="B18"/>
    </sheetView>
  </sheetViews>
  <sheetFormatPr defaultRowHeight="12.75" x14ac:dyDescent="0.2"/>
  <cols>
    <col min="1" max="1" width="5.5703125" style="2" customWidth="1"/>
    <col min="2" max="2" width="15.7109375" style="2" customWidth="1"/>
    <col min="3" max="3" width="30.42578125" style="2" customWidth="1"/>
    <col min="4" max="4" width="9.140625" style="2"/>
    <col min="5" max="7" width="16.28515625" style="2" customWidth="1"/>
    <col min="8" max="9" width="9.140625" style="2" customWidth="1"/>
    <col min="10" max="16384" width="9.140625" style="2"/>
  </cols>
  <sheetData>
    <row r="4" spans="1:7" ht="12.75" customHeight="1" x14ac:dyDescent="0.2">
      <c r="A4" s="29" t="s">
        <v>18</v>
      </c>
      <c r="B4" s="29"/>
      <c r="C4" s="29"/>
      <c r="D4" s="29"/>
      <c r="E4" s="29"/>
      <c r="F4" s="29"/>
      <c r="G4" s="18"/>
    </row>
    <row r="5" spans="1:7" x14ac:dyDescent="0.2">
      <c r="A5" s="30"/>
      <c r="B5" s="30"/>
      <c r="C5" s="30"/>
      <c r="D5" s="30"/>
      <c r="E5" s="30"/>
      <c r="F5" s="30"/>
      <c r="G5" s="33"/>
    </row>
    <row r="6" spans="1:7" ht="25.5" x14ac:dyDescent="0.2">
      <c r="A6" s="3" t="s">
        <v>0</v>
      </c>
      <c r="B6" s="4" t="s">
        <v>1</v>
      </c>
      <c r="C6" s="3" t="s">
        <v>2</v>
      </c>
      <c r="D6" s="3" t="s">
        <v>3</v>
      </c>
      <c r="E6" s="5" t="s">
        <v>16</v>
      </c>
      <c r="F6" s="5" t="s">
        <v>38</v>
      </c>
      <c r="G6" s="5" t="s">
        <v>46</v>
      </c>
    </row>
    <row r="7" spans="1:7" ht="76.5" x14ac:dyDescent="0.2">
      <c r="A7" s="6">
        <v>1</v>
      </c>
      <c r="B7" s="7" t="s">
        <v>8</v>
      </c>
      <c r="C7" s="1" t="s">
        <v>25</v>
      </c>
      <c r="D7" s="6" t="s">
        <v>5</v>
      </c>
      <c r="E7" s="15">
        <v>454.3</v>
      </c>
      <c r="F7" s="8"/>
      <c r="G7" s="8"/>
    </row>
    <row r="8" spans="1:7" ht="89.25" x14ac:dyDescent="0.2">
      <c r="A8" s="6">
        <v>2</v>
      </c>
      <c r="B8" s="7" t="s">
        <v>24</v>
      </c>
      <c r="C8" s="1" t="s">
        <v>34</v>
      </c>
      <c r="D8" s="6" t="s">
        <v>5</v>
      </c>
      <c r="E8" s="15">
        <v>148.15</v>
      </c>
      <c r="F8" s="8"/>
      <c r="G8" s="8"/>
    </row>
    <row r="9" spans="1:7" ht="89.25" x14ac:dyDescent="0.2">
      <c r="A9" s="6">
        <v>3</v>
      </c>
      <c r="B9" s="7" t="s">
        <v>48</v>
      </c>
      <c r="C9" s="1" t="s">
        <v>35</v>
      </c>
      <c r="D9" s="6" t="s">
        <v>5</v>
      </c>
      <c r="E9" s="15">
        <v>64.8</v>
      </c>
      <c r="F9" s="8"/>
      <c r="G9" s="8"/>
    </row>
    <row r="10" spans="1:7" ht="89.25" x14ac:dyDescent="0.2">
      <c r="A10" s="6">
        <v>4</v>
      </c>
      <c r="B10" s="7" t="s">
        <v>42</v>
      </c>
      <c r="C10" s="1" t="s">
        <v>40</v>
      </c>
      <c r="D10" s="6" t="s">
        <v>5</v>
      </c>
      <c r="E10" s="15">
        <v>128.6</v>
      </c>
      <c r="F10" s="8"/>
      <c r="G10" s="8"/>
    </row>
    <row r="11" spans="1:7" x14ac:dyDescent="0.2">
      <c r="A11" s="26"/>
      <c r="B11" s="27"/>
      <c r="C11" s="28"/>
      <c r="D11" s="26"/>
      <c r="E11" s="21"/>
      <c r="F11" s="13"/>
      <c r="G11" s="13"/>
    </row>
    <row r="12" spans="1:7" x14ac:dyDescent="0.2">
      <c r="A12" s="26"/>
      <c r="B12" s="27"/>
      <c r="C12" s="28"/>
      <c r="D12" s="26"/>
      <c r="E12" s="21"/>
      <c r="F12" s="13"/>
      <c r="G12" s="13"/>
    </row>
    <row r="13" spans="1:7" ht="24" customHeight="1" x14ac:dyDescent="0.2">
      <c r="A13" s="31" t="s">
        <v>19</v>
      </c>
      <c r="B13" s="31"/>
      <c r="C13" s="31"/>
      <c r="D13" s="31"/>
      <c r="E13" s="31"/>
      <c r="F13" s="31"/>
      <c r="G13" s="19"/>
    </row>
    <row r="14" spans="1:7" ht="21.75" customHeight="1" x14ac:dyDescent="0.2">
      <c r="A14" s="32"/>
      <c r="B14" s="32"/>
      <c r="C14" s="32"/>
      <c r="D14" s="32"/>
      <c r="E14" s="32"/>
      <c r="F14" s="32"/>
      <c r="G14" s="34"/>
    </row>
    <row r="15" spans="1:7" ht="25.5" x14ac:dyDescent="0.2">
      <c r="A15" s="3" t="s">
        <v>0</v>
      </c>
      <c r="B15" s="4" t="s">
        <v>1</v>
      </c>
      <c r="C15" s="3" t="s">
        <v>2</v>
      </c>
      <c r="D15" s="3" t="s">
        <v>3</v>
      </c>
      <c r="E15" s="5" t="s">
        <v>16</v>
      </c>
      <c r="F15" s="5" t="s">
        <v>38</v>
      </c>
      <c r="G15" s="5" t="s">
        <v>46</v>
      </c>
    </row>
    <row r="16" spans="1:7" ht="38.25" x14ac:dyDescent="0.2">
      <c r="A16" s="6" t="s">
        <v>4</v>
      </c>
      <c r="B16" s="7" t="s">
        <v>14</v>
      </c>
      <c r="C16" s="1" t="s">
        <v>21</v>
      </c>
      <c r="D16" s="6" t="s">
        <v>5</v>
      </c>
      <c r="E16" s="10">
        <v>1025.21</v>
      </c>
      <c r="F16" s="9"/>
      <c r="G16" s="9"/>
    </row>
    <row r="17" spans="1:16" ht="38.25" x14ac:dyDescent="0.2">
      <c r="A17" s="6" t="s">
        <v>6</v>
      </c>
      <c r="B17" s="7" t="s">
        <v>49</v>
      </c>
      <c r="C17" s="1" t="s">
        <v>17</v>
      </c>
      <c r="D17" s="6" t="s">
        <v>5</v>
      </c>
      <c r="E17" s="10">
        <f>12.5*16.7</f>
        <v>208.75</v>
      </c>
      <c r="F17" s="9"/>
      <c r="G17" s="9"/>
    </row>
    <row r="18" spans="1:16" ht="38.25" x14ac:dyDescent="0.2">
      <c r="A18" s="6" t="s">
        <v>7</v>
      </c>
      <c r="B18" s="7" t="s">
        <v>28</v>
      </c>
      <c r="C18" s="1" t="s">
        <v>17</v>
      </c>
      <c r="D18" s="6" t="s">
        <v>5</v>
      </c>
      <c r="E18" s="10">
        <v>211.25</v>
      </c>
      <c r="F18" s="9"/>
      <c r="G18" s="9"/>
    </row>
    <row r="19" spans="1:16" ht="38.25" x14ac:dyDescent="0.2">
      <c r="A19" s="6" t="s">
        <v>10</v>
      </c>
      <c r="B19" s="7" t="s">
        <v>43</v>
      </c>
      <c r="C19" s="1" t="s">
        <v>17</v>
      </c>
      <c r="D19" s="6" t="s">
        <v>5</v>
      </c>
      <c r="E19" s="10">
        <v>641.51</v>
      </c>
      <c r="F19" s="9"/>
      <c r="G19" s="9"/>
    </row>
    <row r="20" spans="1:16" ht="38.25" x14ac:dyDescent="0.2">
      <c r="A20" s="6" t="s">
        <v>12</v>
      </c>
      <c r="B20" s="7" t="s">
        <v>44</v>
      </c>
      <c r="C20" s="1" t="s">
        <v>41</v>
      </c>
      <c r="D20" s="6" t="s">
        <v>5</v>
      </c>
      <c r="E20" s="10">
        <v>108.49</v>
      </c>
      <c r="F20" s="9"/>
      <c r="G20" s="9"/>
    </row>
    <row r="21" spans="1:16" x14ac:dyDescent="0.2">
      <c r="A21" s="22"/>
      <c r="B21" s="22"/>
      <c r="C21" s="22"/>
      <c r="D21" s="22"/>
      <c r="E21" s="22"/>
      <c r="F21" s="14"/>
      <c r="G21" s="14"/>
    </row>
    <row r="22" spans="1:16" ht="12.75" customHeight="1" x14ac:dyDescent="0.2">
      <c r="A22" s="32" t="s">
        <v>15</v>
      </c>
      <c r="B22" s="32"/>
      <c r="C22" s="32"/>
      <c r="D22" s="32"/>
      <c r="E22" s="32"/>
      <c r="F22" s="32"/>
      <c r="G22" s="34"/>
    </row>
    <row r="23" spans="1:16" ht="25.5" x14ac:dyDescent="0.2">
      <c r="A23" s="3" t="s">
        <v>0</v>
      </c>
      <c r="B23" s="4" t="s">
        <v>9</v>
      </c>
      <c r="C23" s="3" t="s">
        <v>2</v>
      </c>
      <c r="D23" s="3" t="s">
        <v>3</v>
      </c>
      <c r="E23" s="5" t="s">
        <v>16</v>
      </c>
      <c r="F23" s="5" t="s">
        <v>38</v>
      </c>
      <c r="G23" s="5" t="s">
        <v>46</v>
      </c>
    </row>
    <row r="24" spans="1:16" ht="30.75" customHeight="1" x14ac:dyDescent="0.2">
      <c r="A24" s="6" t="s">
        <v>4</v>
      </c>
      <c r="B24" s="7" t="s">
        <v>22</v>
      </c>
      <c r="C24" s="1" t="s">
        <v>23</v>
      </c>
      <c r="D24" s="23" t="s">
        <v>33</v>
      </c>
      <c r="E24" s="15">
        <f>H24+I24</f>
        <v>974.79500000000007</v>
      </c>
      <c r="F24" s="15"/>
      <c r="G24" s="15"/>
      <c r="H24" s="16">
        <f>48.3*16.55</f>
        <v>799.36500000000001</v>
      </c>
      <c r="I24" s="16">
        <f>16.55*10.6</f>
        <v>175.43</v>
      </c>
    </row>
    <row r="25" spans="1:16" ht="25.5" x14ac:dyDescent="0.2">
      <c r="A25" s="6" t="s">
        <v>6</v>
      </c>
      <c r="B25" s="7" t="s">
        <v>26</v>
      </c>
      <c r="C25" s="1" t="s">
        <v>11</v>
      </c>
      <c r="D25" s="24"/>
      <c r="E25" s="15">
        <f>H25</f>
        <v>173.25</v>
      </c>
      <c r="F25" s="15"/>
      <c r="G25" s="15"/>
      <c r="H25" s="16">
        <f>10.5*16.5</f>
        <v>173.25</v>
      </c>
      <c r="I25" s="16"/>
      <c r="P25" s="17"/>
    </row>
    <row r="26" spans="1:16" ht="25.5" x14ac:dyDescent="0.2">
      <c r="A26" s="6" t="s">
        <v>7</v>
      </c>
      <c r="B26" s="7" t="s">
        <v>27</v>
      </c>
      <c r="C26" s="1" t="s">
        <v>13</v>
      </c>
      <c r="D26" s="24"/>
      <c r="E26" s="15">
        <f>H26</f>
        <v>176.54999999999998</v>
      </c>
      <c r="F26" s="15"/>
      <c r="G26" s="15"/>
      <c r="H26" s="16">
        <f>10.7*16.5</f>
        <v>176.54999999999998</v>
      </c>
      <c r="I26" s="16"/>
    </row>
    <row r="27" spans="1:16" ht="38.25" x14ac:dyDescent="0.2">
      <c r="A27" s="6" t="s">
        <v>10</v>
      </c>
      <c r="B27" s="7" t="s">
        <v>29</v>
      </c>
      <c r="C27" s="1" t="s">
        <v>30</v>
      </c>
      <c r="D27" s="24"/>
      <c r="E27" s="15">
        <f>H27+I27</f>
        <v>412.62</v>
      </c>
      <c r="F27" s="15"/>
      <c r="G27" s="15"/>
      <c r="H27" s="16">
        <f>16.6*(5.5+3.4)</f>
        <v>147.74</v>
      </c>
      <c r="I27" s="16">
        <f>15.4*(14.2+3)</f>
        <v>264.88</v>
      </c>
    </row>
    <row r="28" spans="1:16" ht="25.5" x14ac:dyDescent="0.2">
      <c r="A28" s="6" t="s">
        <v>12</v>
      </c>
      <c r="B28" s="7" t="s">
        <v>45</v>
      </c>
      <c r="C28" s="1" t="s">
        <v>31</v>
      </c>
      <c r="D28" s="24"/>
      <c r="E28" s="15">
        <f>H28</f>
        <v>89.100000000000009</v>
      </c>
      <c r="F28" s="15"/>
      <c r="G28" s="15"/>
      <c r="H28" s="16">
        <f>16.5*5.4</f>
        <v>89.100000000000009</v>
      </c>
      <c r="I28" s="16"/>
    </row>
    <row r="29" spans="1:16" ht="25.5" x14ac:dyDescent="0.2">
      <c r="A29" s="6" t="s">
        <v>36</v>
      </c>
      <c r="B29" s="7" t="s">
        <v>43</v>
      </c>
      <c r="C29" s="1" t="s">
        <v>37</v>
      </c>
      <c r="D29" s="25"/>
      <c r="E29" s="15">
        <f>H29+I29</f>
        <v>201.65500000000003</v>
      </c>
      <c r="F29" s="15"/>
      <c r="G29" s="15"/>
      <c r="H29" s="16">
        <f>17.3*(4.17+4.18)</f>
        <v>144.45500000000001</v>
      </c>
      <c r="I29" s="16">
        <f>14.3*(0.6+0.9+0.7+0.8+1)</f>
        <v>57.2</v>
      </c>
    </row>
    <row r="32" spans="1:16" x14ac:dyDescent="0.2">
      <c r="A32" s="20" t="s">
        <v>20</v>
      </c>
      <c r="B32" s="20"/>
      <c r="C32" s="20"/>
      <c r="D32" s="20"/>
      <c r="E32" s="20"/>
      <c r="F32" s="20"/>
      <c r="G32" s="35"/>
    </row>
    <row r="33" spans="1:8" ht="25.5" x14ac:dyDescent="0.2">
      <c r="A33" s="3" t="s">
        <v>0</v>
      </c>
      <c r="B33" s="4" t="s">
        <v>9</v>
      </c>
      <c r="C33" s="3" t="s">
        <v>2</v>
      </c>
      <c r="D33" s="3" t="s">
        <v>3</v>
      </c>
      <c r="E33" s="5" t="s">
        <v>16</v>
      </c>
      <c r="F33" s="5" t="s">
        <v>38</v>
      </c>
      <c r="G33" s="5" t="s">
        <v>46</v>
      </c>
    </row>
    <row r="34" spans="1:8" ht="42" customHeight="1" x14ac:dyDescent="0.2">
      <c r="A34" s="6" t="s">
        <v>4</v>
      </c>
      <c r="B34" s="7" t="s">
        <v>47</v>
      </c>
      <c r="C34" s="1" t="s">
        <v>32</v>
      </c>
      <c r="D34" s="12" t="s">
        <v>39</v>
      </c>
      <c r="E34" s="10">
        <f>H34</f>
        <v>29.4</v>
      </c>
      <c r="F34" s="10"/>
      <c r="G34" s="10"/>
      <c r="H34" s="2">
        <f>29.4*1</f>
        <v>29.4</v>
      </c>
    </row>
    <row r="35" spans="1:8" x14ac:dyDescent="0.2">
      <c r="A35" s="11"/>
    </row>
  </sheetData>
  <mergeCells count="11">
    <mergeCell ref="A4:F5"/>
    <mergeCell ref="A13:F14"/>
    <mergeCell ref="A22:F22"/>
    <mergeCell ref="A32:F32"/>
    <mergeCell ref="E11:E12"/>
    <mergeCell ref="A21:E21"/>
    <mergeCell ref="D24:D29"/>
    <mergeCell ref="A11:A12"/>
    <mergeCell ref="B11:B12"/>
    <mergeCell ref="C11:C12"/>
    <mergeCell ref="D11:D12"/>
  </mergeCells>
  <phoneticPr fontId="5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mendyk</dc:creator>
  <cp:lastModifiedBy>kamil mendyk</cp:lastModifiedBy>
  <cp:lastPrinted>2026-03-06T09:10:56Z</cp:lastPrinted>
  <dcterms:created xsi:type="dcterms:W3CDTF">2025-04-11T05:22:50Z</dcterms:created>
  <dcterms:modified xsi:type="dcterms:W3CDTF">2026-03-12T11:06:13Z</dcterms:modified>
</cp:coreProperties>
</file>